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10.16" sheetId="1" r:id="rId1"/>
    <sheet name="Лист1" sheetId="2" r:id="rId2"/>
  </sheets>
  <definedNames>
    <definedName name="_xlnm._FilterDatabase" localSheetId="0" hidden="1">'на 1.10.16'!#REF!</definedName>
    <definedName name="_xlnm.Print_Titles" localSheetId="0">'на 1.10.16'!$5:$5</definedName>
    <definedName name="_xlnm.Print_Area" localSheetId="0">'на 1.10.16'!$A$1:$K$58</definedName>
  </definedNames>
  <calcPr calcId="124519"/>
</workbook>
</file>

<file path=xl/calcChain.xml><?xml version="1.0" encoding="utf-8"?>
<calcChain xmlns="http://schemas.openxmlformats.org/spreadsheetml/2006/main">
  <c r="C55" i="1"/>
  <c r="C53"/>
  <c r="C49"/>
  <c r="C44"/>
  <c r="C42"/>
  <c r="C39"/>
  <c r="C33"/>
  <c r="C31"/>
  <c r="C26"/>
  <c r="C19"/>
  <c r="C17"/>
  <c r="C15"/>
  <c r="C6"/>
  <c r="J19"/>
  <c r="J17"/>
  <c r="J7"/>
  <c r="J8"/>
  <c r="J9"/>
  <c r="J10"/>
  <c r="J11"/>
  <c r="J12"/>
  <c r="J14"/>
  <c r="J15"/>
  <c r="J16"/>
  <c r="J18"/>
  <c r="J20"/>
  <c r="J22"/>
  <c r="J23"/>
  <c r="J24"/>
  <c r="J25"/>
  <c r="J26"/>
  <c r="J27"/>
  <c r="J28"/>
  <c r="J29"/>
  <c r="J30"/>
  <c r="J31"/>
  <c r="J32"/>
  <c r="J33"/>
  <c r="J34"/>
  <c r="J35"/>
  <c r="J36"/>
  <c r="J37"/>
  <c r="J38"/>
  <c r="J40"/>
  <c r="J41"/>
  <c r="J43"/>
  <c r="J44"/>
  <c r="J45"/>
  <c r="J46"/>
  <c r="J47"/>
  <c r="J48"/>
  <c r="J49"/>
  <c r="J50"/>
  <c r="J51"/>
  <c r="J52"/>
  <c r="J53"/>
  <c r="J54"/>
  <c r="I7"/>
  <c r="I8"/>
  <c r="I9"/>
  <c r="I10"/>
  <c r="I11"/>
  <c r="I12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40"/>
  <c r="I41"/>
  <c r="I44"/>
  <c r="I45"/>
  <c r="I46"/>
  <c r="I47"/>
  <c r="I48"/>
  <c r="I49"/>
  <c r="I50"/>
  <c r="I51"/>
  <c r="I52"/>
  <c r="I53"/>
  <c r="I54"/>
  <c r="D49"/>
  <c r="F6"/>
  <c r="J6" s="1"/>
  <c r="E6"/>
  <c r="D6"/>
  <c r="H14"/>
  <c r="H13"/>
  <c r="H12"/>
  <c r="H11"/>
  <c r="H10"/>
  <c r="H9"/>
  <c r="H8"/>
  <c r="H7"/>
  <c r="D53"/>
  <c r="D44"/>
  <c r="D39"/>
  <c r="D33"/>
  <c r="D31"/>
  <c r="D26"/>
  <c r="D19"/>
  <c r="D17"/>
  <c r="D15"/>
  <c r="D42"/>
  <c r="E42"/>
  <c r="F42"/>
  <c r="E19"/>
  <c r="I6" l="1"/>
  <c r="H6"/>
  <c r="J42"/>
  <c r="D55"/>
  <c r="H21"/>
  <c r="H16"/>
  <c r="H18"/>
  <c r="H20"/>
  <c r="H22"/>
  <c r="H23"/>
  <c r="H24"/>
  <c r="H25"/>
  <c r="H27"/>
  <c r="H28"/>
  <c r="H29"/>
  <c r="H30"/>
  <c r="H32"/>
  <c r="H34"/>
  <c r="H35"/>
  <c r="H36"/>
  <c r="H37"/>
  <c r="H38"/>
  <c r="H40"/>
  <c r="H41"/>
  <c r="H45"/>
  <c r="H46"/>
  <c r="H47"/>
  <c r="H48"/>
  <c r="H50"/>
  <c r="H51"/>
  <c r="H52"/>
  <c r="H54"/>
  <c r="E53"/>
  <c r="F53"/>
  <c r="E49"/>
  <c r="F49"/>
  <c r="G49"/>
  <c r="E44"/>
  <c r="F44"/>
  <c r="E39"/>
  <c r="F39"/>
  <c r="E33"/>
  <c r="F33"/>
  <c r="E31"/>
  <c r="F31"/>
  <c r="E26"/>
  <c r="F26"/>
  <c r="F19"/>
  <c r="E17"/>
  <c r="F17"/>
  <c r="E15"/>
  <c r="G33"/>
  <c r="J39" l="1"/>
  <c r="I39"/>
  <c r="F15"/>
  <c r="H44"/>
  <c r="H31"/>
  <c r="H17"/>
  <c r="H53"/>
  <c r="H39"/>
  <c r="H33"/>
  <c r="H26"/>
  <c r="H19"/>
  <c r="H15"/>
  <c r="H49"/>
  <c r="F55"/>
  <c r="E55"/>
  <c r="I55" l="1"/>
  <c r="J55"/>
  <c r="H55"/>
</calcChain>
</file>

<file path=xl/sharedStrings.xml><?xml version="1.0" encoding="utf-8"?>
<sst xmlns="http://schemas.openxmlformats.org/spreadsheetml/2006/main" count="120" uniqueCount="115">
  <si>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</si>
  <si>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</si>
  <si>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</si>
  <si>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</si>
  <si>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</si>
  <si>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</si>
  <si>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</si>
  <si>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</si>
  <si>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</si>
  <si>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</si>
  <si>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</si>
  <si>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</si>
  <si>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</si>
  <si>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</si>
  <si>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</si>
  <si>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</si>
  <si>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</si>
  <si>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</si>
  <si>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</si>
  <si>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</si>
  <si>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</si>
  <si>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</si>
  <si>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</si>
  <si>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</si>
  <si>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</si>
  <si>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</si>
  <si>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</si>
  <si>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</si>
  <si>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</si>
  <si>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</si>
  <si>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</si>
  <si>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</si>
  <si>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</si>
  <si>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</si>
  <si>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</si>
  <si>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</si>
  <si>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</si>
  <si>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</si>
  <si>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</si>
  <si>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</si>
  <si>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</si>
  <si>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</si>
  <si>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</si>
  <si>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</si>
  <si>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</si>
  <si>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</si>
  <si>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</si>
  <si>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</si>
  <si>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</si>
  <si>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</si>
  <si>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</si>
  <si>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</si>
  <si>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</si>
  <si>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</si>
  <si>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</si>
  <si>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</si>
  <si>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</si>
  <si>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</si>
  <si>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</si>
  <si>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</si>
  <si>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</si>
  <si>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</si>
  <si>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</si>
  <si>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</si>
  <si>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</si>
  <si>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</si>
  <si>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</si>
  <si>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</si>
  <si>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</si>
  <si>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</si>
  <si>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</si>
  <si>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</si>
  <si>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</si>
  <si>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</si>
  <si>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</si>
  <si>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</si>
  <si>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</si>
  <si>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</si>
  <si>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</si>
  <si>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</si>
  <si>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</si>
  <si>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</si>
  <si>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</si>
  <si>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</si>
  <si>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</si>
  <si>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</si>
  <si>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</si>
  <si>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</si>
  <si>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</si>
  <si>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</si>
  <si>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</si>
  <si>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</si>
  <si>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</si>
  <si>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</si>
  <si>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</si>
  <si>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</si>
  <si>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</si>
  <si>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</si>
  <si>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</si>
  <si>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Анализ исполнения расходов бюджета муниципального образования «Город Саратов» на 01.10.2016 года</t>
  </si>
  <si>
    <t>Уточненные бюджетные назначения 2016 года</t>
  </si>
  <si>
    <t>Кассовый план 
9 месяцев 2016 года</t>
  </si>
  <si>
    <t>к уточненным бюджетным назначениям 
  2016 года</t>
  </si>
  <si>
    <t>к кассовому плану 
9 месяцев 2016 года</t>
  </si>
  <si>
    <t>0405</t>
  </si>
  <si>
    <t>Сельское хозяйство и рыболовство</t>
  </si>
  <si>
    <t>Исполнено на 01.10.2016 года</t>
  </si>
  <si>
    <t>Исполнено на 01.10.2015 года</t>
  </si>
  <si>
    <t>3</t>
  </si>
  <si>
    <t>4</t>
  </si>
  <si>
    <t>5</t>
  </si>
  <si>
    <t>6</t>
  </si>
  <si>
    <t>8</t>
  </si>
  <si>
    <t>9</t>
  </si>
  <si>
    <t>к соответ-ствующему периоду 2015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</si>
</sst>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0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9"/>
  <sheetViews>
    <sheetView showGridLines="0" tabSelected="1" view="pageBreakPreview" topLeftCell="B1" zoomScale="70" zoomScaleNormal="60" zoomScaleSheetLayoutView="70" workbookViewId="0">
      <pane ySplit="5" topLeftCell="A42" activePane="bottomLeft" state="frozen"/>
      <selection pane="bottomLeft" activeCell="D27" sqref="D27"/>
    </sheetView>
  </sheetViews>
  <sheetFormatPr defaultRowHeight="12.75"/>
  <cols>
    <col min="1" max="1" width="8" customWidth="1"/>
    <col min="2" max="2" width="92.57031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7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>
      <c r="A1" s="21"/>
      <c r="B1" s="22" t="s">
        <v>99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>
      <c r="A2" s="21"/>
      <c r="B2" s="22"/>
      <c r="C2" s="22"/>
      <c r="D2" s="23"/>
      <c r="E2" s="23"/>
      <c r="F2" s="22"/>
      <c r="G2" s="22"/>
      <c r="H2" s="21"/>
      <c r="I2" s="21"/>
      <c r="J2" s="50" t="s">
        <v>74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>
      <c r="A3" s="70" t="s">
        <v>56</v>
      </c>
      <c r="B3" s="77" t="s">
        <v>57</v>
      </c>
      <c r="C3" s="72" t="s">
        <v>107</v>
      </c>
      <c r="D3" s="79" t="s">
        <v>100</v>
      </c>
      <c r="E3" s="79" t="s">
        <v>101</v>
      </c>
      <c r="F3" s="72" t="s">
        <v>106</v>
      </c>
      <c r="G3" s="76" t="s">
        <v>10</v>
      </c>
      <c r="H3" s="74" t="s">
        <v>8</v>
      </c>
      <c r="I3" s="74"/>
      <c r="J3" s="75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1.25" customHeight="1">
      <c r="A4" s="71"/>
      <c r="B4" s="78"/>
      <c r="C4" s="73"/>
      <c r="D4" s="71"/>
      <c r="E4" s="71"/>
      <c r="F4" s="73"/>
      <c r="G4" s="76"/>
      <c r="H4" s="62" t="s">
        <v>102</v>
      </c>
      <c r="I4" s="63" t="s">
        <v>103</v>
      </c>
      <c r="J4" s="69" t="s">
        <v>114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>
      <c r="A5" s="60">
        <v>1</v>
      </c>
      <c r="B5" s="61">
        <v>2</v>
      </c>
      <c r="C5" s="61" t="s">
        <v>108</v>
      </c>
      <c r="D5" s="61" t="s">
        <v>109</v>
      </c>
      <c r="E5" s="61" t="s">
        <v>110</v>
      </c>
      <c r="F5" s="60" t="s">
        <v>111</v>
      </c>
      <c r="G5" s="60"/>
      <c r="H5" s="61" t="s">
        <v>58</v>
      </c>
      <c r="I5" s="61" t="s">
        <v>112</v>
      </c>
      <c r="J5" s="61" t="s">
        <v>113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>
      <c r="A6" s="51" t="s">
        <v>6</v>
      </c>
      <c r="B6" s="24" t="s">
        <v>11</v>
      </c>
      <c r="C6" s="64">
        <f>SUM(C7:C14)</f>
        <v>1154783.0999999999</v>
      </c>
      <c r="D6" s="49">
        <f>SUM(D7:D14)</f>
        <v>1144193.8</v>
      </c>
      <c r="E6" s="49">
        <f>SUM(E7:E14)</f>
        <v>861768.5</v>
      </c>
      <c r="F6" s="49">
        <f>SUM(F7:F14)</f>
        <v>835524.5</v>
      </c>
      <c r="G6" s="48"/>
      <c r="H6" s="49">
        <f>ROUND(F6/D6*100,1)</f>
        <v>73</v>
      </c>
      <c r="I6" s="49">
        <f>F6/E6*100</f>
        <v>96.954634568332438</v>
      </c>
      <c r="J6" s="49">
        <f>F6/C6*100</f>
        <v>72.353370949055289</v>
      </c>
      <c r="K6" s="14"/>
    </row>
    <row r="7" spans="1:30" ht="40.5">
      <c r="A7" s="52" t="s">
        <v>47</v>
      </c>
      <c r="B7" s="25" t="s">
        <v>75</v>
      </c>
      <c r="C7" s="65">
        <v>1394.5</v>
      </c>
      <c r="D7" s="45">
        <v>2081</v>
      </c>
      <c r="E7" s="45">
        <v>1668</v>
      </c>
      <c r="F7" s="45">
        <v>1618.1</v>
      </c>
      <c r="G7" s="48">
        <v>1351.0896699999998</v>
      </c>
      <c r="H7" s="45">
        <f t="shared" ref="H7:H14" si="0">ROUND(F7/D7*100,1)</f>
        <v>77.8</v>
      </c>
      <c r="I7" s="45">
        <f t="shared" ref="I7:I55" si="1">F7/E7*100</f>
        <v>97.008393285371696</v>
      </c>
      <c r="J7" s="45">
        <f t="shared" ref="J7:J55" si="2">F7/C7*100</f>
        <v>116.0344209394048</v>
      </c>
      <c r="K7" s="14"/>
    </row>
    <row r="8" spans="1:30" ht="60.75">
      <c r="A8" s="52" t="s">
        <v>27</v>
      </c>
      <c r="B8" s="25" t="s">
        <v>59</v>
      </c>
      <c r="C8" s="65">
        <v>64867.8</v>
      </c>
      <c r="D8" s="45">
        <v>117999.8</v>
      </c>
      <c r="E8" s="45">
        <v>92772</v>
      </c>
      <c r="F8" s="45">
        <v>78915.5</v>
      </c>
      <c r="G8" s="48">
        <v>58917.239399999999</v>
      </c>
      <c r="H8" s="45">
        <f t="shared" si="0"/>
        <v>66.900000000000006</v>
      </c>
      <c r="I8" s="45">
        <f t="shared" si="1"/>
        <v>85.063920148320619</v>
      </c>
      <c r="J8" s="45">
        <f t="shared" si="2"/>
        <v>121.65589090426991</v>
      </c>
      <c r="K8" s="14"/>
    </row>
    <row r="9" spans="1:30" ht="60.75">
      <c r="A9" s="52" t="s">
        <v>28</v>
      </c>
      <c r="B9" s="25" t="s">
        <v>60</v>
      </c>
      <c r="C9" s="65">
        <v>259042.7</v>
      </c>
      <c r="D9" s="45">
        <v>362381.8</v>
      </c>
      <c r="E9" s="45">
        <v>273772.79999999999</v>
      </c>
      <c r="F9" s="45">
        <v>267521.09999999998</v>
      </c>
      <c r="G9" s="48">
        <v>227641.46383999998</v>
      </c>
      <c r="H9" s="45">
        <f t="shared" si="0"/>
        <v>73.8</v>
      </c>
      <c r="I9" s="45">
        <f t="shared" si="1"/>
        <v>97.716464162984778</v>
      </c>
      <c r="J9" s="45">
        <f t="shared" si="2"/>
        <v>103.27297391511128</v>
      </c>
      <c r="K9" s="14"/>
    </row>
    <row r="10" spans="1:30" ht="20.25">
      <c r="A10" s="52" t="s">
        <v>92</v>
      </c>
      <c r="B10" s="25" t="s">
        <v>93</v>
      </c>
      <c r="C10" s="65">
        <v>187.1</v>
      </c>
      <c r="D10" s="45">
        <v>1291.2</v>
      </c>
      <c r="E10" s="45">
        <v>1291.2</v>
      </c>
      <c r="F10" s="45">
        <v>583.5</v>
      </c>
      <c r="G10" s="48">
        <v>147.3793</v>
      </c>
      <c r="H10" s="45">
        <f t="shared" si="0"/>
        <v>45.2</v>
      </c>
      <c r="I10" s="45">
        <f t="shared" si="1"/>
        <v>45.190520446096656</v>
      </c>
      <c r="J10" s="45">
        <f t="shared" si="2"/>
        <v>311.86531266702298</v>
      </c>
      <c r="K10" s="14"/>
    </row>
    <row r="11" spans="1:30" ht="40.5">
      <c r="A11" s="52" t="s">
        <v>29</v>
      </c>
      <c r="B11" s="25" t="s">
        <v>69</v>
      </c>
      <c r="C11" s="65">
        <v>84021.1</v>
      </c>
      <c r="D11" s="45">
        <v>122949.2</v>
      </c>
      <c r="E11" s="45">
        <v>88985.600000000006</v>
      </c>
      <c r="F11" s="45">
        <v>88985.600000000006</v>
      </c>
      <c r="G11" s="48">
        <v>74013.022430000012</v>
      </c>
      <c r="H11" s="45">
        <f t="shared" si="0"/>
        <v>72.400000000000006</v>
      </c>
      <c r="I11" s="45">
        <f t="shared" si="1"/>
        <v>100</v>
      </c>
      <c r="J11" s="45">
        <f t="shared" si="2"/>
        <v>105.90863485481623</v>
      </c>
      <c r="K11" s="14"/>
    </row>
    <row r="12" spans="1:30" ht="20.25">
      <c r="A12" s="52" t="s">
        <v>30</v>
      </c>
      <c r="B12" s="25" t="s">
        <v>14</v>
      </c>
      <c r="C12" s="65">
        <v>5865.2</v>
      </c>
      <c r="D12" s="45">
        <v>39176.9</v>
      </c>
      <c r="E12" s="45">
        <v>29441.9</v>
      </c>
      <c r="F12" s="45">
        <v>29261.8</v>
      </c>
      <c r="G12" s="48">
        <v>4396.9748300000001</v>
      </c>
      <c r="H12" s="45">
        <f t="shared" si="0"/>
        <v>74.7</v>
      </c>
      <c r="I12" s="45">
        <f t="shared" si="1"/>
        <v>99.388286761384279</v>
      </c>
      <c r="J12" s="45">
        <f t="shared" si="2"/>
        <v>498.90540817022435</v>
      </c>
    </row>
    <row r="13" spans="1:30" ht="20.25">
      <c r="A13" s="52" t="s">
        <v>61</v>
      </c>
      <c r="B13" s="25" t="s">
        <v>70</v>
      </c>
      <c r="C13" s="65">
        <v>0</v>
      </c>
      <c r="D13" s="45">
        <v>3772.2</v>
      </c>
      <c r="E13" s="45">
        <v>0</v>
      </c>
      <c r="F13" s="45">
        <v>0</v>
      </c>
      <c r="G13" s="48">
        <v>0</v>
      </c>
      <c r="H13" s="45">
        <f t="shared" si="0"/>
        <v>0</v>
      </c>
      <c r="I13" s="45">
        <v>0</v>
      </c>
      <c r="J13" s="45">
        <v>0</v>
      </c>
    </row>
    <row r="14" spans="1:30" ht="20.25">
      <c r="A14" s="52" t="s">
        <v>78</v>
      </c>
      <c r="B14" s="25" t="s">
        <v>15</v>
      </c>
      <c r="C14" s="65">
        <v>739404.7</v>
      </c>
      <c r="D14" s="45">
        <v>494541.7</v>
      </c>
      <c r="E14" s="45">
        <v>373837</v>
      </c>
      <c r="F14" s="45">
        <v>368638.9</v>
      </c>
      <c r="G14" s="48">
        <v>695292.2371100001</v>
      </c>
      <c r="H14" s="45">
        <f t="shared" si="0"/>
        <v>74.5</v>
      </c>
      <c r="I14" s="45">
        <f t="shared" si="1"/>
        <v>98.609527681850651</v>
      </c>
      <c r="J14" s="45">
        <f t="shared" si="2"/>
        <v>49.856174839029293</v>
      </c>
    </row>
    <row r="15" spans="1:30" ht="20.25">
      <c r="A15" s="53" t="s">
        <v>54</v>
      </c>
      <c r="B15" s="26" t="s">
        <v>55</v>
      </c>
      <c r="C15" s="64">
        <f>C16</f>
        <v>581.29999999999995</v>
      </c>
      <c r="D15" s="49">
        <f>D16</f>
        <v>1050</v>
      </c>
      <c r="E15" s="49">
        <f t="shared" ref="E15:F15" si="3">E16</f>
        <v>501.7</v>
      </c>
      <c r="F15" s="49">
        <f t="shared" si="3"/>
        <v>441.7</v>
      </c>
      <c r="G15" s="47"/>
      <c r="H15" s="49">
        <f t="shared" ref="H15:H55" si="4">ROUND(F15/D15*100,1)</f>
        <v>42.1</v>
      </c>
      <c r="I15" s="49">
        <f t="shared" si="1"/>
        <v>88.040661750049836</v>
      </c>
      <c r="J15" s="49">
        <f t="shared" si="2"/>
        <v>75.984861517288834</v>
      </c>
    </row>
    <row r="16" spans="1:30" ht="20.25">
      <c r="A16" s="54" t="s">
        <v>62</v>
      </c>
      <c r="B16" s="27" t="s">
        <v>5</v>
      </c>
      <c r="C16" s="66">
        <v>581.29999999999995</v>
      </c>
      <c r="D16" s="45">
        <v>1050</v>
      </c>
      <c r="E16" s="45">
        <v>501.7</v>
      </c>
      <c r="F16" s="45">
        <v>441.7</v>
      </c>
      <c r="G16" s="48"/>
      <c r="H16" s="45">
        <f t="shared" si="4"/>
        <v>42.1</v>
      </c>
      <c r="I16" s="45">
        <f t="shared" si="1"/>
        <v>88.040661750049836</v>
      </c>
      <c r="J16" s="45">
        <f t="shared" si="2"/>
        <v>75.984861517288834</v>
      </c>
    </row>
    <row r="17" spans="1:10" ht="19.5" customHeight="1">
      <c r="A17" s="53" t="s">
        <v>31</v>
      </c>
      <c r="B17" s="26" t="s">
        <v>12</v>
      </c>
      <c r="C17" s="64">
        <f>C18</f>
        <v>40993</v>
      </c>
      <c r="D17" s="49">
        <f>D18</f>
        <v>65524.9</v>
      </c>
      <c r="E17" s="49">
        <f t="shared" ref="E17:F17" si="5">E18</f>
        <v>44375.1</v>
      </c>
      <c r="F17" s="49">
        <f t="shared" si="5"/>
        <v>44375.1</v>
      </c>
      <c r="G17" s="48"/>
      <c r="H17" s="49">
        <f t="shared" si="4"/>
        <v>67.7</v>
      </c>
      <c r="I17" s="49">
        <f t="shared" si="1"/>
        <v>100</v>
      </c>
      <c r="J17" s="49">
        <f t="shared" si="2"/>
        <v>108.25043300075623</v>
      </c>
    </row>
    <row r="18" spans="1:10" ht="40.5">
      <c r="A18" s="52" t="s">
        <v>32</v>
      </c>
      <c r="B18" s="25" t="s">
        <v>71</v>
      </c>
      <c r="C18" s="65">
        <v>40993</v>
      </c>
      <c r="D18" s="45">
        <v>65524.9</v>
      </c>
      <c r="E18" s="45">
        <v>44375.1</v>
      </c>
      <c r="F18" s="45">
        <v>44375.1</v>
      </c>
      <c r="G18" s="48"/>
      <c r="H18" s="45">
        <f t="shared" si="4"/>
        <v>67.7</v>
      </c>
      <c r="I18" s="45">
        <f t="shared" si="1"/>
        <v>100</v>
      </c>
      <c r="J18" s="45">
        <f t="shared" si="2"/>
        <v>108.25043300075623</v>
      </c>
    </row>
    <row r="19" spans="1:10" ht="20.25">
      <c r="A19" s="51" t="s">
        <v>33</v>
      </c>
      <c r="B19" s="26" t="s">
        <v>13</v>
      </c>
      <c r="C19" s="64">
        <f>SUM(C20:C25)</f>
        <v>799132.3</v>
      </c>
      <c r="D19" s="49">
        <f>SUM(D20:D25)</f>
        <v>1714592.9</v>
      </c>
      <c r="E19" s="49">
        <f>SUM(E20:E25)</f>
        <v>1347142</v>
      </c>
      <c r="F19" s="49">
        <f t="shared" ref="F19" si="6">SUM(F20:F25)</f>
        <v>1016842</v>
      </c>
      <c r="G19" s="48"/>
      <c r="H19" s="49">
        <f t="shared" si="4"/>
        <v>59.3</v>
      </c>
      <c r="I19" s="49">
        <f t="shared" si="1"/>
        <v>75.481426605361563</v>
      </c>
      <c r="J19" s="49">
        <f t="shared" si="2"/>
        <v>127.24326122220313</v>
      </c>
    </row>
    <row r="20" spans="1:10" ht="20.25">
      <c r="A20" s="52" t="s">
        <v>89</v>
      </c>
      <c r="B20" s="25" t="s">
        <v>90</v>
      </c>
      <c r="C20" s="65">
        <v>2325.1</v>
      </c>
      <c r="D20" s="45">
        <v>3214.5</v>
      </c>
      <c r="E20" s="45">
        <v>3214.4</v>
      </c>
      <c r="F20" s="45">
        <v>3214.4</v>
      </c>
      <c r="G20" s="48"/>
      <c r="H20" s="45">
        <f t="shared" si="4"/>
        <v>100</v>
      </c>
      <c r="I20" s="45">
        <f t="shared" si="1"/>
        <v>100</v>
      </c>
      <c r="J20" s="45">
        <f t="shared" si="2"/>
        <v>138.24781729818073</v>
      </c>
    </row>
    <row r="21" spans="1:10" ht="20.25">
      <c r="A21" s="52" t="s">
        <v>104</v>
      </c>
      <c r="B21" s="25" t="s">
        <v>105</v>
      </c>
      <c r="C21" s="65">
        <v>0</v>
      </c>
      <c r="D21" s="45">
        <v>5765.6</v>
      </c>
      <c r="E21" s="45">
        <v>1312.4</v>
      </c>
      <c r="F21" s="45">
        <v>947.2</v>
      </c>
      <c r="G21" s="48"/>
      <c r="H21" s="45">
        <f t="shared" si="4"/>
        <v>16.399999999999999</v>
      </c>
      <c r="I21" s="45">
        <f t="shared" si="1"/>
        <v>72.173117951843949</v>
      </c>
      <c r="J21" s="45">
        <v>0</v>
      </c>
    </row>
    <row r="22" spans="1:10" ht="20.25">
      <c r="A22" s="52" t="s">
        <v>88</v>
      </c>
      <c r="B22" s="25" t="s">
        <v>91</v>
      </c>
      <c r="C22" s="65">
        <v>4179.3</v>
      </c>
      <c r="D22" s="45">
        <v>3147</v>
      </c>
      <c r="E22" s="45">
        <v>2544.1999999999998</v>
      </c>
      <c r="F22" s="45">
        <v>2544.1999999999998</v>
      </c>
      <c r="G22" s="48"/>
      <c r="H22" s="45">
        <f t="shared" si="4"/>
        <v>80.8</v>
      </c>
      <c r="I22" s="45">
        <f t="shared" si="1"/>
        <v>100</v>
      </c>
      <c r="J22" s="45">
        <f t="shared" si="2"/>
        <v>60.876223290981734</v>
      </c>
    </row>
    <row r="23" spans="1:10" ht="20.25">
      <c r="A23" s="52" t="s">
        <v>34</v>
      </c>
      <c r="B23" s="28" t="s">
        <v>16</v>
      </c>
      <c r="C23" s="67">
        <v>90203.199999999997</v>
      </c>
      <c r="D23" s="45">
        <v>120483.6</v>
      </c>
      <c r="E23" s="45">
        <v>116087</v>
      </c>
      <c r="F23" s="45">
        <v>116035.4</v>
      </c>
      <c r="G23" s="48"/>
      <c r="H23" s="45">
        <f t="shared" si="4"/>
        <v>96.3</v>
      </c>
      <c r="I23" s="45">
        <f t="shared" si="1"/>
        <v>99.955550578445468</v>
      </c>
      <c r="J23" s="45">
        <f t="shared" si="2"/>
        <v>128.63778668605991</v>
      </c>
    </row>
    <row r="24" spans="1:10" ht="20.25">
      <c r="A24" s="52" t="s">
        <v>35</v>
      </c>
      <c r="B24" s="28" t="s">
        <v>86</v>
      </c>
      <c r="C24" s="67">
        <v>697656.3</v>
      </c>
      <c r="D24" s="45">
        <v>1557386.3</v>
      </c>
      <c r="E24" s="45">
        <v>1216184.7</v>
      </c>
      <c r="F24" s="45">
        <v>886301.5</v>
      </c>
      <c r="G24" s="48"/>
      <c r="H24" s="45">
        <f t="shared" si="4"/>
        <v>56.9</v>
      </c>
      <c r="I24" s="45">
        <f t="shared" si="1"/>
        <v>72.875567337757175</v>
      </c>
      <c r="J24" s="45">
        <f t="shared" si="2"/>
        <v>127.03984755817442</v>
      </c>
    </row>
    <row r="25" spans="1:10" ht="20.25">
      <c r="A25" s="52" t="s">
        <v>63</v>
      </c>
      <c r="B25" s="25" t="s">
        <v>48</v>
      </c>
      <c r="C25" s="65">
        <v>4768.3999999999996</v>
      </c>
      <c r="D25" s="45">
        <v>24595.9</v>
      </c>
      <c r="E25" s="45">
        <v>7799.3</v>
      </c>
      <c r="F25" s="45">
        <v>7799.3</v>
      </c>
      <c r="G25" s="56"/>
      <c r="H25" s="45">
        <f t="shared" si="4"/>
        <v>31.7</v>
      </c>
      <c r="I25" s="45">
        <f t="shared" si="1"/>
        <v>100</v>
      </c>
      <c r="J25" s="45">
        <f t="shared" si="2"/>
        <v>163.56220115762102</v>
      </c>
    </row>
    <row r="26" spans="1:10" ht="20.25">
      <c r="A26" s="53" t="s">
        <v>36</v>
      </c>
      <c r="B26" s="29" t="s">
        <v>3</v>
      </c>
      <c r="C26" s="64">
        <f>SUM(C27:C30)</f>
        <v>614244</v>
      </c>
      <c r="D26" s="49">
        <f>SUM(D27:D30)</f>
        <v>4706145.3</v>
      </c>
      <c r="E26" s="49">
        <f t="shared" ref="E26:F26" si="7">SUM(E27:E30)</f>
        <v>2064517.7999999998</v>
      </c>
      <c r="F26" s="49">
        <f t="shared" si="7"/>
        <v>1345821.0000000002</v>
      </c>
      <c r="G26" s="56"/>
      <c r="H26" s="49">
        <f t="shared" si="4"/>
        <v>28.6</v>
      </c>
      <c r="I26" s="49">
        <f t="shared" si="1"/>
        <v>65.188151925839549</v>
      </c>
      <c r="J26" s="49">
        <f t="shared" si="2"/>
        <v>219.10201809053086</v>
      </c>
    </row>
    <row r="27" spans="1:10" ht="20.25">
      <c r="A27" s="52" t="s">
        <v>37</v>
      </c>
      <c r="B27" s="28" t="s">
        <v>17</v>
      </c>
      <c r="C27" s="67">
        <v>83460.600000000006</v>
      </c>
      <c r="D27" s="45">
        <v>3976578.5</v>
      </c>
      <c r="E27" s="45">
        <v>1535680</v>
      </c>
      <c r="F27" s="45">
        <v>983493.5</v>
      </c>
      <c r="G27" s="56"/>
      <c r="H27" s="45">
        <f t="shared" si="4"/>
        <v>24.7</v>
      </c>
      <c r="I27" s="45">
        <f t="shared" si="1"/>
        <v>64.042867003542398</v>
      </c>
      <c r="J27" s="45">
        <f t="shared" si="2"/>
        <v>1178.3925588840723</v>
      </c>
    </row>
    <row r="28" spans="1:10" ht="20.25">
      <c r="A28" s="52" t="s">
        <v>38</v>
      </c>
      <c r="B28" s="25" t="s">
        <v>18</v>
      </c>
      <c r="C28" s="65">
        <v>173878.2</v>
      </c>
      <c r="D28" s="45">
        <v>60294.400000000001</v>
      </c>
      <c r="E28" s="45">
        <v>52037.7</v>
      </c>
      <c r="F28" s="45">
        <v>49781.3</v>
      </c>
      <c r="G28" s="56"/>
      <c r="H28" s="45">
        <f t="shared" si="4"/>
        <v>82.6</v>
      </c>
      <c r="I28" s="45">
        <f t="shared" si="1"/>
        <v>95.66391289392115</v>
      </c>
      <c r="J28" s="45">
        <f t="shared" si="2"/>
        <v>28.629983517197672</v>
      </c>
    </row>
    <row r="29" spans="1:10" ht="20.25">
      <c r="A29" s="52" t="s">
        <v>64</v>
      </c>
      <c r="B29" s="25" t="s">
        <v>65</v>
      </c>
      <c r="C29" s="65">
        <v>314803.20000000001</v>
      </c>
      <c r="D29" s="45">
        <v>611238.30000000005</v>
      </c>
      <c r="E29" s="45">
        <v>432986.7</v>
      </c>
      <c r="F29" s="45">
        <v>271345.90000000002</v>
      </c>
      <c r="G29" s="56"/>
      <c r="H29" s="45">
        <f t="shared" si="4"/>
        <v>44.4</v>
      </c>
      <c r="I29" s="45">
        <f t="shared" si="1"/>
        <v>62.668414526358433</v>
      </c>
      <c r="J29" s="45">
        <f t="shared" si="2"/>
        <v>86.195407162316016</v>
      </c>
    </row>
    <row r="30" spans="1:10" ht="20.25">
      <c r="A30" s="52" t="s">
        <v>66</v>
      </c>
      <c r="B30" s="25" t="s">
        <v>49</v>
      </c>
      <c r="C30" s="65">
        <v>42102</v>
      </c>
      <c r="D30" s="45">
        <v>58034.1</v>
      </c>
      <c r="E30" s="45">
        <v>43813.4</v>
      </c>
      <c r="F30" s="45">
        <v>41200.300000000003</v>
      </c>
      <c r="G30" s="57"/>
      <c r="H30" s="45">
        <f t="shared" si="4"/>
        <v>71</v>
      </c>
      <c r="I30" s="45">
        <f t="shared" si="1"/>
        <v>94.035842915637673</v>
      </c>
      <c r="J30" s="45">
        <f t="shared" si="2"/>
        <v>97.85829651798015</v>
      </c>
    </row>
    <row r="31" spans="1:10" ht="20.25" customHeight="1">
      <c r="A31" s="53" t="s">
        <v>39</v>
      </c>
      <c r="B31" s="26" t="s">
        <v>2</v>
      </c>
      <c r="C31" s="64">
        <f>C32</f>
        <v>26.3</v>
      </c>
      <c r="D31" s="49">
        <f>D32</f>
        <v>8170</v>
      </c>
      <c r="E31" s="49">
        <f t="shared" ref="E31:F31" si="8">E32</f>
        <v>8158.6</v>
      </c>
      <c r="F31" s="49">
        <f t="shared" si="8"/>
        <v>8158.6</v>
      </c>
      <c r="G31" s="57"/>
      <c r="H31" s="49">
        <f t="shared" si="4"/>
        <v>99.9</v>
      </c>
      <c r="I31" s="49">
        <f t="shared" si="1"/>
        <v>100</v>
      </c>
      <c r="J31" s="49">
        <f t="shared" si="2"/>
        <v>31021.292775665399</v>
      </c>
    </row>
    <row r="32" spans="1:10" ht="20.25" customHeight="1">
      <c r="A32" s="52" t="s">
        <v>40</v>
      </c>
      <c r="B32" s="25" t="s">
        <v>97</v>
      </c>
      <c r="C32" s="65">
        <v>26.3</v>
      </c>
      <c r="D32" s="45">
        <v>8170</v>
      </c>
      <c r="E32" s="45">
        <v>8158.6</v>
      </c>
      <c r="F32" s="45">
        <v>8158.6</v>
      </c>
      <c r="G32" s="57"/>
      <c r="H32" s="45">
        <f t="shared" si="4"/>
        <v>99.9</v>
      </c>
      <c r="I32" s="45">
        <f t="shared" si="1"/>
        <v>100</v>
      </c>
      <c r="J32" s="45">
        <f t="shared" si="2"/>
        <v>31021.292775665399</v>
      </c>
    </row>
    <row r="33" spans="1:10" ht="20.25">
      <c r="A33" s="53" t="s">
        <v>7</v>
      </c>
      <c r="B33" s="26" t="s">
        <v>4</v>
      </c>
      <c r="C33" s="64">
        <f>SUM(C34:C38)</f>
        <v>4447094.1000000006</v>
      </c>
      <c r="D33" s="49">
        <f>SUM(D34:D38)</f>
        <v>7420263.5999999996</v>
      </c>
      <c r="E33" s="49">
        <f t="shared" ref="E33:F33" si="9">SUM(E34:E38)</f>
        <v>4824782.5999999996</v>
      </c>
      <c r="F33" s="49">
        <f t="shared" si="9"/>
        <v>4552262.8999999994</v>
      </c>
      <c r="G33" s="58">
        <f>G34+G35+G37+G38</f>
        <v>0</v>
      </c>
      <c r="H33" s="49">
        <f t="shared" si="4"/>
        <v>61.3</v>
      </c>
      <c r="I33" s="49">
        <f t="shared" si="1"/>
        <v>94.351668819233424</v>
      </c>
      <c r="J33" s="49">
        <f t="shared" si="2"/>
        <v>102.36488811873801</v>
      </c>
    </row>
    <row r="34" spans="1:10" ht="20.25">
      <c r="A34" s="52" t="s">
        <v>41</v>
      </c>
      <c r="B34" s="28" t="s">
        <v>19</v>
      </c>
      <c r="C34" s="67">
        <v>1546816.5</v>
      </c>
      <c r="D34" s="45">
        <v>2350266.2999999998</v>
      </c>
      <c r="E34" s="45">
        <v>1710054.9</v>
      </c>
      <c r="F34" s="45">
        <v>1596612.4</v>
      </c>
      <c r="G34" s="57"/>
      <c r="H34" s="45">
        <f t="shared" si="4"/>
        <v>67.900000000000006</v>
      </c>
      <c r="I34" s="45">
        <f t="shared" si="1"/>
        <v>93.366148654057838</v>
      </c>
      <c r="J34" s="45">
        <f t="shared" si="2"/>
        <v>103.21925063509471</v>
      </c>
    </row>
    <row r="35" spans="1:10" ht="20.25">
      <c r="A35" s="52" t="s">
        <v>42</v>
      </c>
      <c r="B35" s="28" t="s">
        <v>20</v>
      </c>
      <c r="C35" s="67">
        <v>2654625.2000000002</v>
      </c>
      <c r="D35" s="45">
        <v>4730374</v>
      </c>
      <c r="E35" s="45">
        <v>2860030.5</v>
      </c>
      <c r="F35" s="45">
        <v>2706474.3</v>
      </c>
      <c r="G35" s="57"/>
      <c r="H35" s="45">
        <f t="shared" si="4"/>
        <v>57.2</v>
      </c>
      <c r="I35" s="45">
        <f t="shared" si="1"/>
        <v>94.63095935515372</v>
      </c>
      <c r="J35" s="45">
        <f t="shared" si="2"/>
        <v>101.9531608454557</v>
      </c>
    </row>
    <row r="36" spans="1:10" ht="40.5">
      <c r="A36" s="52" t="s">
        <v>72</v>
      </c>
      <c r="B36" s="25" t="s">
        <v>73</v>
      </c>
      <c r="C36" s="65">
        <v>1656.7</v>
      </c>
      <c r="D36" s="45">
        <v>2735.9</v>
      </c>
      <c r="E36" s="45">
        <v>1773.3</v>
      </c>
      <c r="F36" s="45">
        <v>1773.3</v>
      </c>
      <c r="G36" s="57"/>
      <c r="H36" s="45">
        <f t="shared" si="4"/>
        <v>64.8</v>
      </c>
      <c r="I36" s="45">
        <f t="shared" si="1"/>
        <v>100</v>
      </c>
      <c r="J36" s="45">
        <f t="shared" si="2"/>
        <v>107.0380877648337</v>
      </c>
    </row>
    <row r="37" spans="1:10" ht="20.25">
      <c r="A37" s="52" t="s">
        <v>43</v>
      </c>
      <c r="B37" s="28" t="s">
        <v>21</v>
      </c>
      <c r="C37" s="67">
        <v>88724.4</v>
      </c>
      <c r="D37" s="45">
        <v>99313.8</v>
      </c>
      <c r="E37" s="45">
        <v>87738.3</v>
      </c>
      <c r="F37" s="45">
        <v>85872.4</v>
      </c>
      <c r="G37" s="57"/>
      <c r="H37" s="45">
        <f t="shared" si="4"/>
        <v>86.5</v>
      </c>
      <c r="I37" s="45">
        <f t="shared" si="1"/>
        <v>97.873334678241989</v>
      </c>
      <c r="J37" s="45">
        <f t="shared" si="2"/>
        <v>96.785551663353033</v>
      </c>
    </row>
    <row r="38" spans="1:10" ht="20.25">
      <c r="A38" s="52" t="s">
        <v>44</v>
      </c>
      <c r="B38" s="28" t="s">
        <v>22</v>
      </c>
      <c r="C38" s="67">
        <v>155271.29999999999</v>
      </c>
      <c r="D38" s="45">
        <v>237573.6</v>
      </c>
      <c r="E38" s="45">
        <v>165185.60000000001</v>
      </c>
      <c r="F38" s="45">
        <v>161530.5</v>
      </c>
      <c r="G38" s="57"/>
      <c r="H38" s="45">
        <f t="shared" si="4"/>
        <v>68</v>
      </c>
      <c r="I38" s="45">
        <f t="shared" si="1"/>
        <v>97.787276857062594</v>
      </c>
      <c r="J38" s="45">
        <f t="shared" si="2"/>
        <v>104.03113775694544</v>
      </c>
    </row>
    <row r="39" spans="1:10" ht="20.25">
      <c r="A39" s="53" t="s">
        <v>0</v>
      </c>
      <c r="B39" s="26" t="s">
        <v>96</v>
      </c>
      <c r="C39" s="64">
        <f>SUM(C40:C41)</f>
        <v>183792.80000000002</v>
      </c>
      <c r="D39" s="49">
        <f>SUM(D40:D41)</f>
        <v>319553.8</v>
      </c>
      <c r="E39" s="49">
        <f t="shared" ref="E39:F39" si="10">SUM(E40:E41)</f>
        <v>224607</v>
      </c>
      <c r="F39" s="49">
        <f t="shared" si="10"/>
        <v>213636.3</v>
      </c>
      <c r="G39" s="57"/>
      <c r="H39" s="49">
        <f t="shared" si="4"/>
        <v>66.900000000000006</v>
      </c>
      <c r="I39" s="49">
        <f t="shared" si="1"/>
        <v>95.115601918016807</v>
      </c>
      <c r="J39" s="49">
        <f t="shared" si="2"/>
        <v>116.23757840350655</v>
      </c>
    </row>
    <row r="40" spans="1:10" ht="20.25">
      <c r="A40" s="52" t="s">
        <v>45</v>
      </c>
      <c r="B40" s="25" t="s">
        <v>50</v>
      </c>
      <c r="C40" s="65">
        <v>159449.1</v>
      </c>
      <c r="D40" s="45">
        <v>284119.3</v>
      </c>
      <c r="E40" s="45">
        <v>199462.9</v>
      </c>
      <c r="F40" s="45">
        <v>188909.8</v>
      </c>
      <c r="G40" s="57"/>
      <c r="H40" s="45">
        <f t="shared" si="4"/>
        <v>66.5</v>
      </c>
      <c r="I40" s="45">
        <f t="shared" si="1"/>
        <v>94.709241668500752</v>
      </c>
      <c r="J40" s="45">
        <f t="shared" si="2"/>
        <v>118.4765545870124</v>
      </c>
    </row>
    <row r="41" spans="1:10" ht="20.25">
      <c r="A41" s="52" t="s">
        <v>46</v>
      </c>
      <c r="B41" s="25" t="s">
        <v>79</v>
      </c>
      <c r="C41" s="65">
        <v>24343.7</v>
      </c>
      <c r="D41" s="45">
        <v>35434.5</v>
      </c>
      <c r="E41" s="45">
        <v>25144.1</v>
      </c>
      <c r="F41" s="45">
        <v>24726.5</v>
      </c>
      <c r="G41" s="57"/>
      <c r="H41" s="45">
        <f t="shared" si="4"/>
        <v>69.8</v>
      </c>
      <c r="I41" s="45">
        <f t="shared" si="1"/>
        <v>98.339173006788869</v>
      </c>
      <c r="J41" s="45">
        <f t="shared" si="2"/>
        <v>101.57248076504392</v>
      </c>
    </row>
    <row r="42" spans="1:10" ht="20.25">
      <c r="A42" s="53" t="s">
        <v>1</v>
      </c>
      <c r="B42" s="26" t="s">
        <v>80</v>
      </c>
      <c r="C42" s="64">
        <f>C43</f>
        <v>5864.1</v>
      </c>
      <c r="D42" s="49">
        <f>D43</f>
        <v>0</v>
      </c>
      <c r="E42" s="49">
        <f>E43</f>
        <v>0</v>
      </c>
      <c r="F42" s="49">
        <f>F43</f>
        <v>0</v>
      </c>
      <c r="G42" s="57"/>
      <c r="H42" s="49">
        <v>0</v>
      </c>
      <c r="I42" s="49">
        <v>0</v>
      </c>
      <c r="J42" s="49">
        <f t="shared" si="2"/>
        <v>0</v>
      </c>
    </row>
    <row r="43" spans="1:10" ht="20.25">
      <c r="A43" s="52" t="s">
        <v>85</v>
      </c>
      <c r="B43" s="25" t="s">
        <v>87</v>
      </c>
      <c r="C43" s="65">
        <v>5864.1</v>
      </c>
      <c r="D43" s="45">
        <v>0</v>
      </c>
      <c r="E43" s="45">
        <v>0</v>
      </c>
      <c r="F43" s="45">
        <v>0</v>
      </c>
      <c r="G43" s="57"/>
      <c r="H43" s="45">
        <v>0</v>
      </c>
      <c r="I43" s="49">
        <v>0</v>
      </c>
      <c r="J43" s="49">
        <f t="shared" si="2"/>
        <v>0</v>
      </c>
    </row>
    <row r="44" spans="1:10" ht="20.25">
      <c r="A44" s="53" t="s">
        <v>53</v>
      </c>
      <c r="B44" s="29" t="s">
        <v>23</v>
      </c>
      <c r="C44" s="64">
        <f>SUM(C45:C48)</f>
        <v>359088.5</v>
      </c>
      <c r="D44" s="49">
        <f>SUM(D45:D48)</f>
        <v>577579.80000000005</v>
      </c>
      <c r="E44" s="49">
        <f t="shared" ref="E44:F44" si="11">SUM(E45:E48)</f>
        <v>396878.7</v>
      </c>
      <c r="F44" s="49">
        <f t="shared" si="11"/>
        <v>387395.39999999997</v>
      </c>
      <c r="G44" s="57"/>
      <c r="H44" s="49">
        <f t="shared" si="4"/>
        <v>67.099999999999994</v>
      </c>
      <c r="I44" s="49">
        <f t="shared" si="1"/>
        <v>97.610529363253789</v>
      </c>
      <c r="J44" s="49">
        <f t="shared" si="2"/>
        <v>107.88298706307775</v>
      </c>
    </row>
    <row r="45" spans="1:10" ht="20.25">
      <c r="A45" s="55">
        <v>1001</v>
      </c>
      <c r="B45" s="28" t="s">
        <v>24</v>
      </c>
      <c r="C45" s="67">
        <v>34865.1</v>
      </c>
      <c r="D45" s="45">
        <v>59770.6</v>
      </c>
      <c r="E45" s="45">
        <v>40232.6</v>
      </c>
      <c r="F45" s="45">
        <v>40232.6</v>
      </c>
      <c r="G45" s="57"/>
      <c r="H45" s="45">
        <f t="shared" si="4"/>
        <v>67.3</v>
      </c>
      <c r="I45" s="45">
        <f t="shared" si="1"/>
        <v>100</v>
      </c>
      <c r="J45" s="45">
        <f t="shared" si="2"/>
        <v>115.39505121167014</v>
      </c>
    </row>
    <row r="46" spans="1:10" ht="20.25">
      <c r="A46" s="55">
        <v>1003</v>
      </c>
      <c r="B46" s="28" t="s">
        <v>25</v>
      </c>
      <c r="C46" s="67">
        <v>203888.1</v>
      </c>
      <c r="D46" s="45">
        <v>348369.3</v>
      </c>
      <c r="E46" s="45">
        <v>213817.4</v>
      </c>
      <c r="F46" s="45">
        <v>207313.3</v>
      </c>
      <c r="G46" s="57"/>
      <c r="H46" s="45">
        <f t="shared" si="4"/>
        <v>59.5</v>
      </c>
      <c r="I46" s="45">
        <f t="shared" si="1"/>
        <v>96.958105374024754</v>
      </c>
      <c r="J46" s="45">
        <f t="shared" si="2"/>
        <v>101.67994110494922</v>
      </c>
    </row>
    <row r="47" spans="1:10" ht="20.25">
      <c r="A47" s="55">
        <v>1004</v>
      </c>
      <c r="B47" s="28" t="s">
        <v>68</v>
      </c>
      <c r="C47" s="67">
        <v>91965.4</v>
      </c>
      <c r="D47" s="45">
        <v>132790.6</v>
      </c>
      <c r="E47" s="45">
        <v>115282.7</v>
      </c>
      <c r="F47" s="45">
        <v>112537.9</v>
      </c>
      <c r="G47" s="57"/>
      <c r="H47" s="45">
        <f t="shared" si="4"/>
        <v>84.7</v>
      </c>
      <c r="I47" s="45">
        <f t="shared" si="1"/>
        <v>97.619070337526793</v>
      </c>
      <c r="J47" s="45">
        <f t="shared" si="2"/>
        <v>122.36982604327279</v>
      </c>
    </row>
    <row r="48" spans="1:10" ht="20.25">
      <c r="A48" s="55">
        <v>1006</v>
      </c>
      <c r="B48" s="25" t="s">
        <v>51</v>
      </c>
      <c r="C48" s="65">
        <v>28369.9</v>
      </c>
      <c r="D48" s="45">
        <v>36649.300000000003</v>
      </c>
      <c r="E48" s="45">
        <v>27546</v>
      </c>
      <c r="F48" s="45">
        <v>27311.599999999999</v>
      </c>
      <c r="G48" s="57"/>
      <c r="H48" s="45">
        <f t="shared" si="4"/>
        <v>74.5</v>
      </c>
      <c r="I48" s="45">
        <f t="shared" si="1"/>
        <v>99.149059754592315</v>
      </c>
      <c r="J48" s="45">
        <f t="shared" si="2"/>
        <v>96.269637890863194</v>
      </c>
    </row>
    <row r="49" spans="1:10" ht="20.25">
      <c r="A49" s="53" t="s">
        <v>81</v>
      </c>
      <c r="B49" s="24" t="s">
        <v>67</v>
      </c>
      <c r="C49" s="64">
        <f>SUM(C50:C52)</f>
        <v>42579.7</v>
      </c>
      <c r="D49" s="49">
        <f>SUM(D50:D52)</f>
        <v>71507</v>
      </c>
      <c r="E49" s="49">
        <f t="shared" ref="E49:G49" si="12">SUM(E50:E52)</f>
        <v>46944.5</v>
      </c>
      <c r="F49" s="49">
        <f t="shared" si="12"/>
        <v>46452.600000000006</v>
      </c>
      <c r="G49" s="49">
        <f t="shared" si="12"/>
        <v>0</v>
      </c>
      <c r="H49" s="49">
        <f t="shared" si="4"/>
        <v>65</v>
      </c>
      <c r="I49" s="49">
        <f t="shared" si="1"/>
        <v>98.952166920512525</v>
      </c>
      <c r="J49" s="49">
        <f t="shared" si="2"/>
        <v>109.09564886553925</v>
      </c>
    </row>
    <row r="50" spans="1:10" ht="20.25">
      <c r="A50" s="55">
        <v>1101</v>
      </c>
      <c r="B50" s="28" t="s">
        <v>82</v>
      </c>
      <c r="C50" s="67">
        <v>100</v>
      </c>
      <c r="D50" s="45">
        <v>645</v>
      </c>
      <c r="E50" s="45">
        <v>445</v>
      </c>
      <c r="F50" s="45">
        <v>297.8</v>
      </c>
      <c r="G50" s="57"/>
      <c r="H50" s="45">
        <f t="shared" si="4"/>
        <v>46.2</v>
      </c>
      <c r="I50" s="45">
        <f t="shared" si="1"/>
        <v>66.921348314606746</v>
      </c>
      <c r="J50" s="45">
        <f t="shared" si="2"/>
        <v>297.8</v>
      </c>
    </row>
    <row r="51" spans="1:10" ht="20.25">
      <c r="A51" s="55">
        <v>1102</v>
      </c>
      <c r="B51" s="27" t="s">
        <v>83</v>
      </c>
      <c r="C51" s="66">
        <v>35701.599999999999</v>
      </c>
      <c r="D51" s="45">
        <v>60760.9</v>
      </c>
      <c r="E51" s="45">
        <v>38489.699999999997</v>
      </c>
      <c r="F51" s="45">
        <v>38390.5</v>
      </c>
      <c r="G51" s="57"/>
      <c r="H51" s="45">
        <f t="shared" si="4"/>
        <v>63.2</v>
      </c>
      <c r="I51" s="45">
        <f t="shared" si="1"/>
        <v>99.742268710849928</v>
      </c>
      <c r="J51" s="45">
        <f t="shared" si="2"/>
        <v>107.53159522262308</v>
      </c>
    </row>
    <row r="52" spans="1:10" ht="20.25">
      <c r="A52" s="55">
        <v>1105</v>
      </c>
      <c r="B52" s="27" t="s">
        <v>84</v>
      </c>
      <c r="C52" s="66">
        <v>6778.1</v>
      </c>
      <c r="D52" s="45">
        <v>10101.1</v>
      </c>
      <c r="E52" s="45">
        <v>8009.8</v>
      </c>
      <c r="F52" s="45">
        <v>7764.3</v>
      </c>
      <c r="G52" s="57"/>
      <c r="H52" s="45">
        <f t="shared" si="4"/>
        <v>76.900000000000006</v>
      </c>
      <c r="I52" s="45">
        <f t="shared" si="1"/>
        <v>96.935004619341299</v>
      </c>
      <c r="J52" s="45">
        <f t="shared" si="2"/>
        <v>114.54980009147107</v>
      </c>
    </row>
    <row r="53" spans="1:10" ht="20.25">
      <c r="A53" s="53" t="s">
        <v>76</v>
      </c>
      <c r="B53" s="39" t="s">
        <v>9</v>
      </c>
      <c r="C53" s="64">
        <f>C54</f>
        <v>446560.6</v>
      </c>
      <c r="D53" s="49">
        <f>D54</f>
        <v>782261.7</v>
      </c>
      <c r="E53" s="49">
        <f t="shared" ref="E53:F53" si="13">E54</f>
        <v>556784</v>
      </c>
      <c r="F53" s="49">
        <f t="shared" si="13"/>
        <v>556784</v>
      </c>
      <c r="G53" s="57"/>
      <c r="H53" s="49">
        <f t="shared" si="4"/>
        <v>71.2</v>
      </c>
      <c r="I53" s="49">
        <f t="shared" si="1"/>
        <v>100</v>
      </c>
      <c r="J53" s="49">
        <f t="shared" si="2"/>
        <v>124.68274182720107</v>
      </c>
    </row>
    <row r="54" spans="1:10" ht="20.25" customHeight="1">
      <c r="A54" s="55">
        <v>1301</v>
      </c>
      <c r="B54" s="25" t="s">
        <v>77</v>
      </c>
      <c r="C54" s="65">
        <v>446560.6</v>
      </c>
      <c r="D54" s="45">
        <v>782261.7</v>
      </c>
      <c r="E54" s="45">
        <v>556784</v>
      </c>
      <c r="F54" s="45">
        <v>556784</v>
      </c>
      <c r="G54" s="57"/>
      <c r="H54" s="45">
        <f t="shared" si="4"/>
        <v>71.2</v>
      </c>
      <c r="I54" s="45">
        <f t="shared" si="1"/>
        <v>100</v>
      </c>
      <c r="J54" s="45">
        <f t="shared" si="2"/>
        <v>124.68274182720107</v>
      </c>
    </row>
    <row r="55" spans="1:10" ht="20.25">
      <c r="A55" s="28"/>
      <c r="B55" s="29" t="s">
        <v>52</v>
      </c>
      <c r="C55" s="68">
        <f>C6+C15+C17+C19+C26+C31+C33+C39+C42+C44+C49+C53</f>
        <v>8094739.7999999998</v>
      </c>
      <c r="D55" s="46">
        <f>D6+D15+D17+D19+D26+D31+D33+D39+D42+D44+D49+D53</f>
        <v>16810842.800000001</v>
      </c>
      <c r="E55" s="46">
        <f>E6+E15+E17+E19+E26+E31+E33+E39+E42+E44+E49+E53</f>
        <v>10376460.499999998</v>
      </c>
      <c r="F55" s="46">
        <f>F6+F15+F17+F19+F26+F31+F33+F39+F42+F44+F49+F53</f>
        <v>9007694.0999999978</v>
      </c>
      <c r="G55" s="59"/>
      <c r="H55" s="46">
        <f t="shared" si="4"/>
        <v>53.6</v>
      </c>
      <c r="I55" s="49">
        <f t="shared" si="1"/>
        <v>86.808927764915595</v>
      </c>
      <c r="J55" s="49">
        <f t="shared" si="2"/>
        <v>111.27836499451161</v>
      </c>
    </row>
    <row r="56" spans="1:10" ht="24.75" customHeight="1">
      <c r="A56" s="40"/>
      <c r="B56" s="41"/>
      <c r="C56" s="41"/>
      <c r="D56" s="42"/>
      <c r="E56" s="42"/>
      <c r="F56" s="42"/>
      <c r="G56" s="43"/>
      <c r="H56" s="44"/>
      <c r="I56" s="44"/>
      <c r="J56" s="44"/>
    </row>
    <row r="57" spans="1:10" ht="20.25">
      <c r="A57" s="30"/>
      <c r="B57" s="31" t="s">
        <v>95</v>
      </c>
      <c r="C57" s="31"/>
      <c r="D57" s="32"/>
      <c r="E57" s="32"/>
      <c r="F57" s="33"/>
      <c r="G57" s="34"/>
      <c r="H57" s="34"/>
      <c r="I57" s="34"/>
      <c r="J57" s="35"/>
    </row>
    <row r="58" spans="1:10" ht="20.25">
      <c r="A58" s="30"/>
      <c r="B58" s="31" t="s">
        <v>94</v>
      </c>
      <c r="C58" s="31"/>
      <c r="D58" s="32"/>
      <c r="E58" s="32"/>
      <c r="F58" s="33"/>
      <c r="G58" s="34"/>
      <c r="H58" s="34" t="s">
        <v>98</v>
      </c>
      <c r="I58" s="34"/>
      <c r="J58" s="35"/>
    </row>
    <row r="59" spans="1:10" ht="20.25">
      <c r="A59" s="30"/>
      <c r="B59" s="38"/>
      <c r="C59" s="38"/>
      <c r="D59" s="36"/>
      <c r="E59" s="36"/>
      <c r="F59" s="37"/>
      <c r="G59" s="35"/>
      <c r="H59" s="35"/>
      <c r="I59" s="35"/>
      <c r="J59" s="35"/>
    </row>
    <row r="60" spans="1:10" ht="14.25">
      <c r="B60" s="12"/>
      <c r="C60" s="12"/>
      <c r="D60" s="18"/>
      <c r="E60" s="18"/>
      <c r="F60" s="17"/>
    </row>
    <row r="61" spans="1:10" ht="14.25">
      <c r="B61" s="12"/>
      <c r="C61" s="12"/>
      <c r="D61" s="18"/>
      <c r="E61" s="18"/>
      <c r="F61" s="17"/>
    </row>
    <row r="62" spans="1:10" ht="14.25">
      <c r="B62" s="12"/>
      <c r="C62" s="12"/>
      <c r="D62" s="18"/>
      <c r="E62" s="18"/>
      <c r="F62" s="17"/>
    </row>
    <row r="63" spans="1:10" ht="14.25">
      <c r="B63" s="12"/>
      <c r="C63" s="12"/>
      <c r="D63" s="18"/>
      <c r="E63" s="18"/>
      <c r="F63" s="17"/>
    </row>
    <row r="64" spans="1:10" ht="14.25">
      <c r="D64" s="18"/>
      <c r="E64" s="18"/>
      <c r="F64" s="17"/>
    </row>
    <row r="65" spans="4:9" ht="14.25">
      <c r="D65" s="18"/>
      <c r="E65" s="18"/>
      <c r="F65" s="17"/>
    </row>
    <row r="66" spans="4:9" ht="14.25">
      <c r="D66" s="18"/>
      <c r="E66" s="18"/>
      <c r="F66" s="17"/>
    </row>
    <row r="67" spans="4:9" ht="14.25">
      <c r="D67" s="18"/>
      <c r="E67" s="18"/>
      <c r="F67" s="17"/>
    </row>
    <row r="68" spans="4:9" ht="14.25">
      <c r="D68" s="18"/>
      <c r="E68" s="18"/>
      <c r="F68" s="17"/>
    </row>
    <row r="69" spans="4:9" ht="14.25">
      <c r="D69" s="18"/>
      <c r="E69" s="18"/>
      <c r="F69" s="17"/>
    </row>
    <row r="70" spans="4:9" ht="14.25">
      <c r="D70" s="18"/>
      <c r="E70" s="18"/>
      <c r="F70" s="17"/>
    </row>
    <row r="71" spans="4:9" ht="14.25">
      <c r="D71" s="18"/>
      <c r="E71" s="18"/>
      <c r="F71" s="17"/>
    </row>
    <row r="72" spans="4:9" ht="14.25">
      <c r="D72" s="18"/>
      <c r="E72" s="18"/>
      <c r="F72" s="17"/>
    </row>
    <row r="73" spans="4:9" ht="14.25">
      <c r="D73" s="18"/>
      <c r="E73" s="18"/>
      <c r="F73" s="17"/>
    </row>
    <row r="74" spans="4:9" ht="14.25">
      <c r="D74" s="18"/>
      <c r="E74" s="18"/>
      <c r="F74" s="17"/>
    </row>
    <row r="75" spans="4:9" ht="14.25">
      <c r="D75" s="18"/>
      <c r="E75" s="18"/>
      <c r="F75" s="17"/>
    </row>
    <row r="76" spans="4:9" ht="14.25">
      <c r="D76" s="18"/>
      <c r="E76" s="18"/>
      <c r="F76" s="17"/>
    </row>
    <row r="77" spans="4:9" ht="14.25">
      <c r="D77" s="18"/>
      <c r="E77" s="18"/>
      <c r="F77" s="17"/>
    </row>
    <row r="78" spans="4:9" ht="14.25">
      <c r="D78" s="18"/>
      <c r="E78" s="18"/>
      <c r="F78" s="17"/>
      <c r="G78" s="3"/>
      <c r="H78" s="3"/>
      <c r="I78" s="3"/>
    </row>
    <row r="79" spans="4:9" ht="14.25">
      <c r="D79" s="18"/>
      <c r="E79" s="18"/>
      <c r="F79" s="17"/>
      <c r="G79" s="3"/>
      <c r="H79" s="3"/>
      <c r="I79" s="3"/>
    </row>
    <row r="80" spans="4:9" ht="14.25">
      <c r="D80" s="18"/>
      <c r="E80" s="18"/>
      <c r="F80" s="17"/>
      <c r="G80" s="3"/>
      <c r="H80" s="3"/>
      <c r="I80" s="3"/>
    </row>
    <row r="81" spans="4:9" ht="14.25">
      <c r="D81" s="18"/>
      <c r="E81" s="18"/>
      <c r="F81" s="17"/>
      <c r="G81" s="3"/>
      <c r="H81" s="3"/>
      <c r="I81" s="3"/>
    </row>
    <row r="82" spans="4:9" ht="14.25">
      <c r="D82" s="18"/>
      <c r="E82" s="18"/>
      <c r="F82" s="17" t="s">
        <v>26</v>
      </c>
      <c r="G82" s="3"/>
      <c r="H82" s="3"/>
      <c r="I82" s="3"/>
    </row>
    <row r="83" spans="4:9" ht="14.25">
      <c r="D83" s="18"/>
      <c r="E83" s="18"/>
      <c r="F83" s="17"/>
      <c r="G83" s="3"/>
      <c r="H83" s="3"/>
      <c r="I83" s="3"/>
    </row>
    <row r="84" spans="4:9" ht="14.25">
      <c r="D84" s="18"/>
      <c r="E84" s="18"/>
      <c r="F84" s="17"/>
      <c r="G84" s="3"/>
      <c r="H84" s="3"/>
      <c r="I84" s="3"/>
    </row>
    <row r="85" spans="4:9" ht="14.25">
      <c r="D85" s="18"/>
      <c r="E85" s="18"/>
      <c r="F85" s="17"/>
      <c r="G85" s="3"/>
      <c r="H85" s="3"/>
      <c r="I85" s="3"/>
    </row>
    <row r="86" spans="4:9" ht="14.25">
      <c r="D86" s="18"/>
      <c r="E86" s="18"/>
      <c r="F86" s="17"/>
      <c r="G86" s="3"/>
      <c r="H86" s="3"/>
      <c r="I86" s="3"/>
    </row>
    <row r="87" spans="4:9" ht="14.25">
      <c r="D87" s="18"/>
      <c r="E87" s="18"/>
      <c r="F87" s="17"/>
      <c r="G87" s="3"/>
      <c r="H87" s="3"/>
      <c r="I87" s="3"/>
    </row>
    <row r="88" spans="4:9" ht="14.25">
      <c r="D88" s="18"/>
      <c r="E88" s="18"/>
      <c r="F88" s="17"/>
      <c r="G88" s="3"/>
      <c r="H88" s="3"/>
      <c r="I88" s="3"/>
    </row>
    <row r="89" spans="4:9" ht="14.25">
      <c r="D89" s="18"/>
      <c r="E89" s="18"/>
      <c r="F89" s="17"/>
      <c r="G89" s="3"/>
      <c r="H89" s="3"/>
      <c r="I89" s="3"/>
    </row>
    <row r="90" spans="4:9" ht="14.25">
      <c r="D90" s="18"/>
      <c r="E90" s="18"/>
      <c r="F90" s="17"/>
      <c r="G90" s="3"/>
      <c r="H90" s="3"/>
      <c r="I90" s="3"/>
    </row>
    <row r="91" spans="4:9" ht="14.25">
      <c r="D91" s="18"/>
      <c r="E91" s="18"/>
      <c r="F91" s="17"/>
      <c r="G91" s="3"/>
      <c r="H91" s="3"/>
      <c r="I91" s="3"/>
    </row>
    <row r="92" spans="4:9" ht="14.25">
      <c r="D92" s="18"/>
      <c r="E92" s="18"/>
      <c r="F92" s="17"/>
      <c r="G92" s="3"/>
      <c r="H92" s="3"/>
      <c r="I92" s="3"/>
    </row>
    <row r="93" spans="4:9" ht="14.25">
      <c r="D93" s="18"/>
      <c r="E93" s="18"/>
      <c r="F93" s="17"/>
      <c r="G93" s="3"/>
      <c r="H93" s="3"/>
      <c r="I93" s="3"/>
    </row>
    <row r="94" spans="4:9" ht="14.25">
      <c r="D94" s="18"/>
      <c r="E94" s="18"/>
      <c r="F94" s="17"/>
      <c r="G94" s="3"/>
      <c r="H94" s="3"/>
      <c r="I94" s="3"/>
    </row>
    <row r="95" spans="4:9" ht="14.25">
      <c r="D95" s="18"/>
      <c r="E95" s="18"/>
      <c r="F95" s="17"/>
      <c r="G95" s="3"/>
      <c r="H95" s="3"/>
      <c r="I95" s="3"/>
    </row>
    <row r="96" spans="4:9" ht="14.25">
      <c r="D96" s="18"/>
      <c r="E96" s="18"/>
      <c r="F96" s="17"/>
    </row>
    <row r="97" spans="4:10" ht="14.25">
      <c r="D97" s="18"/>
      <c r="E97" s="18"/>
      <c r="F97" s="17"/>
    </row>
    <row r="98" spans="4:10" ht="14.25">
      <c r="D98" s="18"/>
      <c r="E98" s="18"/>
      <c r="F98" s="17"/>
    </row>
    <row r="99" spans="4:10" ht="14.25">
      <c r="D99" s="18"/>
      <c r="E99" s="18"/>
      <c r="F99" s="17"/>
    </row>
    <row r="100" spans="4:10" ht="14.25">
      <c r="D100" s="18"/>
      <c r="E100" s="18"/>
      <c r="F100" s="17"/>
    </row>
    <row r="101" spans="4:10" ht="14.25">
      <c r="D101" s="18"/>
      <c r="E101" s="18"/>
      <c r="F101" s="17"/>
    </row>
    <row r="102" spans="4:10" ht="14.25">
      <c r="D102" s="18"/>
      <c r="E102" s="18"/>
      <c r="F102" s="17"/>
    </row>
    <row r="103" spans="4:10" ht="14.25">
      <c r="D103" s="18"/>
      <c r="E103" s="18"/>
      <c r="F103" s="17"/>
      <c r="J103" s="3"/>
    </row>
    <row r="104" spans="4:10" ht="14.25">
      <c r="D104" s="18"/>
      <c r="E104" s="18"/>
      <c r="F104" s="17"/>
    </row>
    <row r="105" spans="4:10" ht="14.25">
      <c r="D105" s="18"/>
      <c r="E105" s="18"/>
      <c r="F105" s="17"/>
    </row>
    <row r="106" spans="4:10" ht="14.25">
      <c r="D106" s="18"/>
      <c r="E106" s="18"/>
      <c r="F106" s="17"/>
    </row>
    <row r="107" spans="4:10" ht="14.25">
      <c r="D107" s="18"/>
      <c r="E107" s="18"/>
      <c r="F107" s="17"/>
    </row>
    <row r="108" spans="4:10" ht="14.25">
      <c r="D108" s="18"/>
      <c r="E108" s="18"/>
      <c r="F108" s="17"/>
    </row>
    <row r="109" spans="4:10" ht="14.25">
      <c r="D109" s="18"/>
      <c r="E109" s="18"/>
      <c r="F109" s="17"/>
    </row>
    <row r="110" spans="4:10" ht="14.25">
      <c r="D110" s="18"/>
      <c r="E110" s="18"/>
      <c r="F110" s="17"/>
    </row>
    <row r="111" spans="4:10" ht="14.25">
      <c r="D111" s="18"/>
      <c r="E111" s="18"/>
      <c r="F111" s="17"/>
    </row>
    <row r="112" spans="4:10" ht="14.25">
      <c r="D112" s="18"/>
      <c r="E112" s="18"/>
      <c r="F112" s="17" t="s">
        <v>26</v>
      </c>
    </row>
    <row r="113" spans="4:6" ht="14.25">
      <c r="D113" s="18"/>
      <c r="E113" s="18"/>
      <c r="F113" s="17" t="s">
        <v>26</v>
      </c>
    </row>
    <row r="114" spans="4:6" ht="14.25">
      <c r="D114" s="18"/>
      <c r="E114" s="18"/>
      <c r="F114" s="17" t="s">
        <v>26</v>
      </c>
    </row>
    <row r="115" spans="4:6" ht="14.25">
      <c r="D115" s="18"/>
      <c r="E115" s="18"/>
      <c r="F115" s="17" t="s">
        <v>26</v>
      </c>
    </row>
    <row r="116" spans="4:6" ht="14.25">
      <c r="D116" s="18"/>
      <c r="E116" s="18"/>
      <c r="F116" s="17" t="s">
        <v>26</v>
      </c>
    </row>
    <row r="117" spans="4:6">
      <c r="D117" s="19"/>
    </row>
    <row r="118" spans="4:6">
      <c r="D118" s="19"/>
    </row>
    <row r="119" spans="4:6">
      <c r="D119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1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1.10.16</vt:lpstr>
      <vt:lpstr>Лист1</vt:lpstr>
      <vt:lpstr>'на 1.10.16'!Заголовки_для_печати</vt:lpstr>
      <vt:lpstr>'на 1.10.16'!Область_печати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Grechkina</cp:lastModifiedBy>
  <cp:lastPrinted>2016-10-18T10:16:45Z</cp:lastPrinted>
  <dcterms:created xsi:type="dcterms:W3CDTF">1997-11-11T07:14:23Z</dcterms:created>
  <dcterms:modified xsi:type="dcterms:W3CDTF">2016-10-18T10:19:31Z</dcterms:modified>
</cp:coreProperties>
</file>